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515" yWindow="0" windowWidth="15345" windowHeight="6990" activeTab="1"/>
  </bookViews>
  <sheets>
    <sheet name="Cover sheet" sheetId="1" r:id="rId1"/>
    <sheet name="Alignment results" sheetId="2" r:id="rId2"/>
    <sheet name="Sheet3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2" i="2"/>
  <c r="M32"/>
  <c r="M34"/>
  <c r="E34"/>
  <c r="H27" l="1"/>
  <c r="G27" l="1"/>
  <c r="K14"/>
  <c r="N38" s="1"/>
  <c r="K15"/>
  <c r="N39" s="1"/>
  <c r="L15"/>
  <c r="M15"/>
  <c r="K43"/>
  <c r="K30"/>
  <c r="K31"/>
  <c r="K32"/>
  <c r="K33"/>
  <c r="K34"/>
  <c r="K35"/>
  <c r="K36"/>
  <c r="K37"/>
  <c r="K38"/>
  <c r="K39"/>
  <c r="K40"/>
  <c r="K41"/>
  <c r="K42"/>
  <c r="K29"/>
  <c r="K28"/>
  <c r="K4"/>
  <c r="N28" s="1"/>
  <c r="L34"/>
  <c r="L35"/>
  <c r="M35"/>
  <c r="K5"/>
  <c r="N29" s="1"/>
  <c r="K6"/>
  <c r="N30" s="1"/>
  <c r="K7"/>
  <c r="N31" s="1"/>
  <c r="K8"/>
  <c r="N32" s="1"/>
  <c r="K9"/>
  <c r="N33" s="1"/>
  <c r="K10"/>
  <c r="N34" s="1"/>
  <c r="K11"/>
  <c r="N35" s="1"/>
  <c r="E35" s="1"/>
  <c r="K12"/>
  <c r="N36" s="1"/>
  <c r="K13"/>
  <c r="N37" s="1"/>
  <c r="K16"/>
  <c r="N40" s="1"/>
  <c r="K17"/>
  <c r="N41" s="1"/>
  <c r="K18"/>
  <c r="K19"/>
  <c r="N43" s="1"/>
  <c r="E42" l="1"/>
  <c r="L40"/>
  <c r="M40"/>
  <c r="E40" s="1"/>
  <c r="L41"/>
  <c r="M41"/>
  <c r="E41" s="1"/>
  <c r="L42"/>
  <c r="M42"/>
  <c r="L43"/>
  <c r="M43"/>
  <c r="E43" s="1"/>
  <c r="L36"/>
  <c r="M36"/>
  <c r="E36" s="1"/>
  <c r="L37"/>
  <c r="M37"/>
  <c r="E37" s="1"/>
  <c r="L38"/>
  <c r="M38"/>
  <c r="E38" s="1"/>
  <c r="L39"/>
  <c r="M39"/>
  <c r="E39" s="1"/>
  <c r="L32"/>
  <c r="E32"/>
  <c r="L33"/>
  <c r="M33"/>
  <c r="E33" s="1"/>
  <c r="L30"/>
  <c r="M30"/>
  <c r="E30" s="1"/>
  <c r="L31"/>
  <c r="M31"/>
  <c r="E31" s="1"/>
  <c r="L29"/>
  <c r="M29"/>
  <c r="E29" s="1"/>
  <c r="L18" l="1"/>
  <c r="M18"/>
  <c r="L19"/>
  <c r="M19"/>
  <c r="L16"/>
  <c r="M16"/>
  <c r="L17"/>
  <c r="M17"/>
  <c r="L14"/>
  <c r="M14"/>
  <c r="L12"/>
  <c r="M12"/>
  <c r="L13"/>
  <c r="M13"/>
  <c r="L10"/>
  <c r="M10"/>
  <c r="L11"/>
  <c r="M11"/>
  <c r="L9"/>
  <c r="M9"/>
  <c r="L7"/>
  <c r="M7"/>
  <c r="L8"/>
  <c r="M8"/>
  <c r="L6"/>
  <c r="M6"/>
  <c r="L5"/>
  <c r="M5"/>
  <c r="G26" l="1"/>
  <c r="H26"/>
  <c r="I26"/>
  <c r="J26"/>
  <c r="L4" l="1"/>
  <c r="M4"/>
  <c r="M28"/>
  <c r="E28" s="1"/>
  <c r="L28"/>
</calcChain>
</file>

<file path=xl/sharedStrings.xml><?xml version="1.0" encoding="utf-8"?>
<sst xmlns="http://schemas.openxmlformats.org/spreadsheetml/2006/main" count="123" uniqueCount="62">
  <si>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</si>
  <si>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</si>
  <si>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</si>
  <si>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</si>
  <si>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</si>
  <si>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</si>
  <si>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</si>
  <si>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</si>
  <si>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Simulation results without impairments</t>
  </si>
  <si>
    <t>Source</t>
  </si>
  <si>
    <t>Tdoc</t>
  </si>
  <si>
    <t>STD</t>
  </si>
  <si>
    <t>Span</t>
  </si>
  <si>
    <t>Average</t>
  </si>
  <si>
    <t>Required SNR</t>
  </si>
  <si>
    <t>Simulation results with impairments</t>
  </si>
  <si>
    <t>Metric</t>
  </si>
  <si>
    <t>70% of max tput</t>
  </si>
  <si>
    <t>1% pm-dsg</t>
  </si>
  <si>
    <t>MPDCCH,2Rx</t>
    <phoneticPr fontId="2" type="noConversion"/>
  </si>
  <si>
    <t>Huawei, HiSilicon</t>
    <phoneticPr fontId="2" type="noConversion"/>
  </si>
  <si>
    <t>Company 4</t>
    <phoneticPr fontId="2" type="noConversion"/>
  </si>
  <si>
    <t>MPDCCH,4Rx</t>
    <phoneticPr fontId="2" type="noConversion"/>
  </si>
  <si>
    <t>PDSCH,4Rx</t>
    <phoneticPr fontId="2" type="noConversion"/>
  </si>
  <si>
    <t>CE Mode A EPA5 2x2 low Rep8</t>
    <phoneticPr fontId="2" type="noConversion"/>
  </si>
  <si>
    <t>CE Mode A EPA5 2x2 low Rep4</t>
    <phoneticPr fontId="2" type="noConversion"/>
  </si>
  <si>
    <t>CE Mode B ETU1 2x2 low Rep32</t>
    <phoneticPr fontId="2" type="noConversion"/>
  </si>
  <si>
    <t>CE Mode A EPA5 2x4 low Rep2</t>
    <phoneticPr fontId="2" type="noConversion"/>
  </si>
  <si>
    <t>CE Mode B ETU1 2x2 low Rep16</t>
    <phoneticPr fontId="2" type="noConversion"/>
  </si>
  <si>
    <t>CE Mode B TM2 ETU1 2x2 low, Rep32</t>
    <phoneticPr fontId="2" type="noConversion"/>
  </si>
  <si>
    <t>CE Mode B TM2 ETU1 2x4 low, Rep16</t>
    <phoneticPr fontId="2" type="noConversion"/>
  </si>
  <si>
    <t>CE Mode A TM9 EPA5 2x2 low, 504bits, Rep4</t>
    <phoneticPr fontId="2" type="noConversion"/>
  </si>
  <si>
    <t>CE Mode A TM9 EPA5 2x4 low, 504bits, Rep2</t>
    <phoneticPr fontId="2" type="noConversion"/>
  </si>
  <si>
    <t>TDD</t>
    <phoneticPr fontId="2" type="noConversion"/>
  </si>
  <si>
    <t>FDD</t>
    <phoneticPr fontId="2" type="noConversion"/>
  </si>
  <si>
    <t>CE Mode B ETU1 2x4 low Rep8</t>
    <phoneticPr fontId="2" type="noConversion"/>
  </si>
  <si>
    <t>Huawei，HiSilicon</t>
    <phoneticPr fontId="2" type="noConversion"/>
  </si>
  <si>
    <t>Ericsson</t>
  </si>
  <si>
    <t>MPDCCH,2Rx</t>
  </si>
  <si>
    <t>MPDCCH,4Rx</t>
  </si>
  <si>
    <t>Intel</t>
  </si>
  <si>
    <t>Qualcomm</t>
  </si>
  <si>
    <t>CE Mode B ETU1 2x4 low Rep8</t>
  </si>
  <si>
    <t>PDSCH,2Rx</t>
    <phoneticPr fontId="2" type="noConversion"/>
  </si>
  <si>
    <t>MPDCCH,2Rx</t>
    <phoneticPr fontId="2" type="noConversion"/>
  </si>
  <si>
    <t>FDD</t>
    <phoneticPr fontId="2" type="noConversion"/>
  </si>
  <si>
    <t>TDD</t>
    <phoneticPr fontId="2" type="noConversion"/>
  </si>
  <si>
    <t>CE Mode B ETU1 2x4 low Rep8</t>
    <phoneticPr fontId="2" type="noConversion"/>
  </si>
  <si>
    <t>PDSCH,4Rx</t>
  </si>
  <si>
    <t>PDSCH,4Rx</t>
    <phoneticPr fontId="2" type="noConversion"/>
  </si>
  <si>
    <t>PDSCH,2Rx</t>
  </si>
  <si>
    <t>PDSCH,2Rx</t>
    <phoneticPr fontId="2" type="noConversion"/>
  </si>
  <si>
    <t>These result spreadsheets summarize companies' simulation result with/without impairments for R13 Emtc Non-BL UE demodulation requiremetns</t>
    <phoneticPr fontId="2" type="noConversion"/>
  </si>
  <si>
    <t>Collection of simualtion results for R13 eMTC Non-BL UE demodulation</t>
    <phoneticPr fontId="2" type="noConversion"/>
  </si>
  <si>
    <t>3GPP TSG-RAN WG4 Meeting #84Bis
Dubrovnik, Croatia, 09 – 13 October, 2017</t>
    <phoneticPr fontId="2" type="noConversion"/>
  </si>
  <si>
    <t>6.2.4.2</t>
    <phoneticPr fontId="2" type="noConversion"/>
  </si>
  <si>
    <t xml:space="preserve">R4-17010529;     R4-17010533;     R4-17010534. </t>
    <phoneticPr fontId="2" type="noConversion"/>
  </si>
  <si>
    <t xml:space="preserve">R4-17010529;     R4-17010533;     R4-17010534.       </t>
    <phoneticPr fontId="2" type="noConversion"/>
  </si>
  <si>
    <t>R4-1710787
R4-1710786</t>
  </si>
  <si>
    <t>Additional margin (STD of ideal results)</t>
  </si>
  <si>
    <t>R4-1710405, R4-1710404, R4-1710397</t>
  </si>
  <si>
    <t>R4-1710538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</si>
</sst>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"/>
  </numFmts>
  <fonts count="6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11"/>
      <color theme="1"/>
      <name val="等线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Fill="1" applyBorder="1"/>
    <xf numFmtId="0" fontId="0" fillId="0" borderId="0" xfId="0" applyBorder="1"/>
    <xf numFmtId="0" fontId="0" fillId="0" borderId="0" xfId="0" applyFill="1" applyBorder="1"/>
    <xf numFmtId="0" fontId="0" fillId="0" borderId="4" xfId="0" applyBorder="1"/>
    <xf numFmtId="0" fontId="0" fillId="0" borderId="4" xfId="0" applyBorder="1" applyAlignment="1">
      <alignment wrapText="1"/>
    </xf>
    <xf numFmtId="0" fontId="0" fillId="3" borderId="2" xfId="0" applyFill="1" applyBorder="1"/>
    <xf numFmtId="0" fontId="0" fillId="3" borderId="4" xfId="0" applyFill="1" applyBorder="1"/>
    <xf numFmtId="0" fontId="0" fillId="3" borderId="1" xfId="0" applyFill="1" applyBorder="1"/>
    <xf numFmtId="176" fontId="0" fillId="3" borderId="6" xfId="0" applyNumberFormat="1" applyFill="1" applyBorder="1"/>
    <xf numFmtId="176" fontId="0" fillId="3" borderId="1" xfId="0" applyNumberFormat="1" applyFill="1" applyBorder="1"/>
    <xf numFmtId="0" fontId="0" fillId="3" borderId="0" xfId="0" applyFill="1"/>
    <xf numFmtId="0" fontId="0" fillId="3" borderId="3" xfId="0" applyFill="1" applyBorder="1"/>
    <xf numFmtId="0" fontId="0" fillId="3" borderId="7" xfId="0" applyFill="1" applyBorder="1"/>
    <xf numFmtId="9" fontId="0" fillId="3" borderId="1" xfId="0" applyNumberFormat="1" applyFill="1" applyBorder="1"/>
    <xf numFmtId="0" fontId="3" fillId="3" borderId="2" xfId="0" applyFont="1" applyFill="1" applyBorder="1"/>
    <xf numFmtId="0" fontId="0" fillId="3" borderId="8" xfId="0" applyFill="1" applyBorder="1"/>
    <xf numFmtId="0" fontId="3" fillId="3" borderId="1" xfId="0" applyFont="1" applyFill="1" applyBorder="1"/>
    <xf numFmtId="0" fontId="0" fillId="3" borderId="5" xfId="0" applyFill="1" applyBorder="1"/>
    <xf numFmtId="0" fontId="3" fillId="3" borderId="3" xfId="0" applyFont="1" applyFill="1" applyBorder="1"/>
    <xf numFmtId="0" fontId="5" fillId="3" borderId="1" xfId="0" applyFont="1" applyFill="1" applyBorder="1"/>
    <xf numFmtId="0" fontId="3" fillId="3" borderId="4" xfId="0" applyFont="1" applyFill="1" applyBorder="1"/>
    <xf numFmtId="0" fontId="1" fillId="0" borderId="0" xfId="0" applyFont="1" applyFill="1" applyAlignment="1">
      <alignment wrapText="1"/>
    </xf>
    <xf numFmtId="0" fontId="0" fillId="0" borderId="0" xfId="0" applyFill="1"/>
    <xf numFmtId="0" fontId="0" fillId="3" borderId="9" xfId="0" applyFill="1" applyBorder="1"/>
    <xf numFmtId="0" fontId="0" fillId="3" borderId="10" xfId="0" applyFill="1" applyBorder="1"/>
    <xf numFmtId="0" fontId="0" fillId="3" borderId="9" xfId="0" applyFont="1" applyFill="1" applyBorder="1"/>
    <xf numFmtId="0" fontId="3" fillId="3" borderId="10" xfId="0" applyFont="1" applyFill="1" applyBorder="1"/>
    <xf numFmtId="0" fontId="0" fillId="3" borderId="5" xfId="0" applyFont="1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3" fillId="3" borderId="17" xfId="0" applyFont="1" applyFill="1" applyBorder="1"/>
    <xf numFmtId="0" fontId="5" fillId="3" borderId="8" xfId="0" applyFont="1" applyFill="1" applyBorder="1"/>
    <xf numFmtId="0" fontId="0" fillId="3" borderId="18" xfId="0" applyFill="1" applyBorder="1"/>
    <xf numFmtId="0" fontId="4" fillId="3" borderId="8" xfId="0" applyFont="1" applyFill="1" applyBorder="1"/>
    <xf numFmtId="176" fontId="0" fillId="4" borderId="1" xfId="0" applyNumberFormat="1" applyFill="1" applyBorder="1"/>
    <xf numFmtId="176" fontId="0" fillId="5" borderId="1" xfId="0" applyNumberFormat="1" applyFill="1" applyBorder="1"/>
    <xf numFmtId="0" fontId="0" fillId="0" borderId="1" xfId="0" applyFill="1" applyBorder="1" applyAlignment="1">
      <alignment wrapText="1"/>
    </xf>
    <xf numFmtId="0" fontId="0" fillId="6" borderId="4" xfId="0" applyFill="1" applyBorder="1" applyAlignment="1">
      <alignment wrapText="1"/>
    </xf>
    <xf numFmtId="0" fontId="0" fillId="6" borderId="1" xfId="0" applyFill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zoomScaleNormal="100" workbookViewId="0">
      <selection activeCell="B15" sqref="B15"/>
    </sheetView>
  </sheetViews>
  <sheetFormatPr defaultRowHeight="13.5"/>
  <cols>
    <col min="1" max="1" width="40.375" customWidth="1"/>
    <col min="2" max="2" width="114" customWidth="1"/>
  </cols>
  <sheetData>
    <row r="1" spans="1:2" ht="31.5" customHeight="1">
      <c r="A1" s="25" t="s">
        <v>54</v>
      </c>
    </row>
    <row r="3" spans="1:2">
      <c r="A3" t="s">
        <v>0</v>
      </c>
      <c r="B3" s="26" t="s">
        <v>61</v>
      </c>
    </row>
    <row r="4" spans="1:2">
      <c r="A4" t="s">
        <v>1</v>
      </c>
      <c r="B4" s="26" t="s">
        <v>55</v>
      </c>
    </row>
    <row r="5" spans="1:2">
      <c r="A5" t="s">
        <v>2</v>
      </c>
      <c r="B5" t="s">
        <v>36</v>
      </c>
    </row>
    <row r="6" spans="1:2">
      <c r="A6" t="s">
        <v>3</v>
      </c>
      <c r="B6" t="s">
        <v>53</v>
      </c>
    </row>
    <row r="7" spans="1:2">
      <c r="A7" t="s">
        <v>4</v>
      </c>
      <c r="B7" t="s">
        <v>5</v>
      </c>
    </row>
    <row r="9" spans="1:2">
      <c r="A9" t="s">
        <v>6</v>
      </c>
      <c r="B9" t="s">
        <v>52</v>
      </c>
    </row>
    <row r="11" spans="1:2">
      <c r="A11" t="s">
        <v>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3"/>
  <sheetViews>
    <sheetView tabSelected="1"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I47" sqref="I47"/>
    </sheetView>
  </sheetViews>
  <sheetFormatPr defaultRowHeight="13.5"/>
  <cols>
    <col min="2" max="2" width="12.375" customWidth="1"/>
    <col min="3" max="3" width="41" bestFit="1" customWidth="1"/>
    <col min="4" max="4" width="15.375" customWidth="1"/>
    <col min="5" max="5" width="12.375" customWidth="1"/>
    <col min="6" max="6" width="17" customWidth="1"/>
    <col min="7" max="16" width="12.375" customWidth="1"/>
  </cols>
  <sheetData>
    <row r="1" spans="1:21">
      <c r="C1" s="3" t="s">
        <v>8</v>
      </c>
      <c r="D1" s="3"/>
    </row>
    <row r="2" spans="1:21">
      <c r="A2" s="1"/>
      <c r="B2" s="1"/>
      <c r="C2" s="1" t="s">
        <v>9</v>
      </c>
      <c r="D2" s="1"/>
      <c r="E2" s="1"/>
      <c r="F2" s="1" t="s">
        <v>20</v>
      </c>
      <c r="G2" s="1" t="s">
        <v>37</v>
      </c>
      <c r="H2" s="1" t="s">
        <v>40</v>
      </c>
      <c r="I2" s="1" t="s">
        <v>41</v>
      </c>
      <c r="J2" s="1" t="s">
        <v>21</v>
      </c>
      <c r="K2" s="2"/>
      <c r="L2" s="2"/>
      <c r="M2" s="2"/>
    </row>
    <row r="3" spans="1:21" ht="41.25" thickBot="1">
      <c r="A3" s="7"/>
      <c r="B3" s="7"/>
      <c r="C3" s="7" t="s">
        <v>10</v>
      </c>
      <c r="D3" s="7" t="s">
        <v>16</v>
      </c>
      <c r="E3" s="7"/>
      <c r="F3" s="45" t="s">
        <v>56</v>
      </c>
      <c r="G3" s="8" t="s">
        <v>58</v>
      </c>
      <c r="H3" s="8" t="s">
        <v>60</v>
      </c>
      <c r="I3" s="7"/>
      <c r="J3" s="8"/>
      <c r="K3" s="2" t="s">
        <v>11</v>
      </c>
      <c r="L3" s="2" t="s">
        <v>12</v>
      </c>
      <c r="M3" s="2" t="s">
        <v>13</v>
      </c>
    </row>
    <row r="4" spans="1:21" s="14" customFormat="1">
      <c r="A4" s="32" t="s">
        <v>45</v>
      </c>
      <c r="B4" s="33" t="s">
        <v>44</v>
      </c>
      <c r="C4" s="16" t="s">
        <v>24</v>
      </c>
      <c r="D4" s="16" t="s">
        <v>18</v>
      </c>
      <c r="E4" s="16"/>
      <c r="F4" s="16">
        <v>-9.3000000000000007</v>
      </c>
      <c r="G4" s="16">
        <v>-8.8000000000000007</v>
      </c>
      <c r="H4" s="16">
        <v>-8.6999999999999993</v>
      </c>
      <c r="I4" s="16"/>
      <c r="J4" s="34"/>
      <c r="K4" s="12">
        <f t="shared" ref="K4:K19" si="0">STDEVP(F4:J4)</f>
        <v>0.26246692913372799</v>
      </c>
      <c r="L4" s="13">
        <f t="shared" ref="L4:L19" si="1">MAX(F4:J4)-MIN(F4:J4)</f>
        <v>0.60000000000000142</v>
      </c>
      <c r="M4" s="13">
        <f t="shared" ref="M4:M19" si="2">AVERAGE(F4:J4)</f>
        <v>-8.9333333333333336</v>
      </c>
      <c r="N4"/>
      <c r="O4"/>
      <c r="P4"/>
      <c r="Q4"/>
      <c r="R4"/>
      <c r="S4"/>
      <c r="T4"/>
      <c r="U4"/>
    </row>
    <row r="5" spans="1:21" s="14" customFormat="1">
      <c r="A5" s="35"/>
      <c r="B5" s="28"/>
      <c r="C5" s="11" t="s">
        <v>26</v>
      </c>
      <c r="D5" s="11" t="s">
        <v>18</v>
      </c>
      <c r="E5" s="11"/>
      <c r="F5" s="11">
        <v>-16</v>
      </c>
      <c r="G5" s="11">
        <v>-16.8</v>
      </c>
      <c r="H5" s="11">
        <v>-17.100000000000001</v>
      </c>
      <c r="I5" s="11"/>
      <c r="J5" s="36"/>
      <c r="K5" s="12">
        <f t="shared" si="0"/>
        <v>0.4642796092394712</v>
      </c>
      <c r="L5" s="13">
        <f t="shared" si="1"/>
        <v>1.1000000000000014</v>
      </c>
      <c r="M5" s="13">
        <f t="shared" si="2"/>
        <v>-16.633333333333333</v>
      </c>
      <c r="N5"/>
      <c r="O5"/>
      <c r="P5"/>
      <c r="Q5"/>
      <c r="R5"/>
      <c r="S5"/>
      <c r="T5"/>
      <c r="U5"/>
    </row>
    <row r="6" spans="1:21" s="14" customFormat="1">
      <c r="A6" s="35"/>
      <c r="B6" s="21" t="s">
        <v>39</v>
      </c>
      <c r="C6" s="11" t="s">
        <v>27</v>
      </c>
      <c r="D6" s="11" t="s">
        <v>18</v>
      </c>
      <c r="E6" s="11"/>
      <c r="F6" s="23">
        <v>-10.8</v>
      </c>
      <c r="G6" s="23">
        <v>-9.4</v>
      </c>
      <c r="H6" s="23">
        <v>-8.8000000000000007</v>
      </c>
      <c r="I6" s="11"/>
      <c r="J6" s="36"/>
      <c r="K6" s="12">
        <f t="shared" si="0"/>
        <v>0.83798700599843567</v>
      </c>
      <c r="L6" s="13">
        <f t="shared" si="1"/>
        <v>2</v>
      </c>
      <c r="M6" s="13">
        <f t="shared" si="2"/>
        <v>-9.6666666666666679</v>
      </c>
      <c r="N6"/>
      <c r="O6"/>
      <c r="P6"/>
      <c r="Q6"/>
      <c r="R6"/>
      <c r="S6"/>
      <c r="T6"/>
      <c r="U6"/>
    </row>
    <row r="7" spans="1:21" s="14" customFormat="1">
      <c r="A7" s="35"/>
      <c r="B7" s="21"/>
      <c r="C7" s="11" t="s">
        <v>42</v>
      </c>
      <c r="D7" s="11" t="s">
        <v>18</v>
      </c>
      <c r="E7" s="11"/>
      <c r="F7" s="11">
        <v>-15.6</v>
      </c>
      <c r="G7" s="11">
        <v>-16</v>
      </c>
      <c r="H7" s="11">
        <v>-16.100000000000001</v>
      </c>
      <c r="I7" s="11"/>
      <c r="J7" s="36"/>
      <c r="K7" s="12">
        <f t="shared" si="0"/>
        <v>0.21602468994692928</v>
      </c>
      <c r="L7" s="13">
        <f t="shared" si="1"/>
        <v>0.50000000000000178</v>
      </c>
      <c r="M7" s="13">
        <f t="shared" si="2"/>
        <v>-15.9</v>
      </c>
      <c r="N7"/>
      <c r="O7"/>
      <c r="P7"/>
      <c r="Q7"/>
      <c r="R7"/>
      <c r="S7"/>
      <c r="T7"/>
      <c r="U7"/>
    </row>
    <row r="8" spans="1:21" s="14" customFormat="1">
      <c r="A8" s="35"/>
      <c r="B8" s="29" t="s">
        <v>51</v>
      </c>
      <c r="C8" s="11" t="s">
        <v>29</v>
      </c>
      <c r="D8" s="11" t="s">
        <v>17</v>
      </c>
      <c r="E8" s="11"/>
      <c r="F8" s="11">
        <v>-16.899999999999999</v>
      </c>
      <c r="G8" s="11">
        <v>-17.2</v>
      </c>
      <c r="H8" s="11">
        <v>-15</v>
      </c>
      <c r="I8" s="11"/>
      <c r="J8" s="36"/>
      <c r="K8" s="12">
        <f t="shared" si="0"/>
        <v>0.97410927974683004</v>
      </c>
      <c r="L8" s="13">
        <f t="shared" si="1"/>
        <v>2.1999999999999993</v>
      </c>
      <c r="M8" s="13">
        <f t="shared" si="2"/>
        <v>-16.366666666666664</v>
      </c>
      <c r="N8"/>
      <c r="O8"/>
      <c r="P8"/>
      <c r="Q8"/>
      <c r="R8"/>
      <c r="S8"/>
      <c r="T8"/>
      <c r="U8"/>
    </row>
    <row r="9" spans="1:21" s="14" customFormat="1">
      <c r="A9" s="35"/>
      <c r="B9" s="30"/>
      <c r="C9" s="11" t="s">
        <v>31</v>
      </c>
      <c r="D9" s="11" t="s">
        <v>17</v>
      </c>
      <c r="E9" s="11"/>
      <c r="F9" s="11">
        <v>-6.4</v>
      </c>
      <c r="G9" s="11">
        <v>-5.8</v>
      </c>
      <c r="H9" s="11">
        <v>-6.6</v>
      </c>
      <c r="I9" s="11"/>
      <c r="J9" s="36"/>
      <c r="K9" s="12">
        <f t="shared" si="0"/>
        <v>0.33993463423951903</v>
      </c>
      <c r="L9" s="13">
        <f t="shared" si="1"/>
        <v>0.79999999999999982</v>
      </c>
      <c r="M9" s="13">
        <f t="shared" si="2"/>
        <v>-6.2666666666666657</v>
      </c>
      <c r="N9"/>
      <c r="O9"/>
      <c r="P9"/>
      <c r="Q9"/>
      <c r="R9"/>
      <c r="S9"/>
      <c r="T9"/>
      <c r="U9"/>
    </row>
    <row r="10" spans="1:21" s="14" customFormat="1">
      <c r="A10" s="35"/>
      <c r="B10" s="29" t="s">
        <v>49</v>
      </c>
      <c r="C10" s="11" t="s">
        <v>30</v>
      </c>
      <c r="D10" s="11" t="s">
        <v>17</v>
      </c>
      <c r="E10" s="11"/>
      <c r="F10" s="11">
        <v>-16.899999999999999</v>
      </c>
      <c r="G10" s="11">
        <v>-17.399999999999999</v>
      </c>
      <c r="H10" s="11">
        <v>-15</v>
      </c>
      <c r="I10" s="11"/>
      <c r="J10" s="36"/>
      <c r="K10" s="12">
        <f t="shared" si="0"/>
        <v>1.0338708279513875</v>
      </c>
      <c r="L10" s="13">
        <f t="shared" si="1"/>
        <v>2.3999999999999986</v>
      </c>
      <c r="M10" s="13">
        <f t="shared" si="2"/>
        <v>-16.433333333333334</v>
      </c>
      <c r="N10"/>
      <c r="O10"/>
      <c r="P10"/>
      <c r="Q10"/>
      <c r="R10"/>
      <c r="S10"/>
      <c r="T10"/>
      <c r="U10"/>
    </row>
    <row r="11" spans="1:21" s="14" customFormat="1" ht="14.25" thickBot="1">
      <c r="A11" s="37"/>
      <c r="B11" s="38"/>
      <c r="C11" s="19" t="s">
        <v>32</v>
      </c>
      <c r="D11" s="19" t="s">
        <v>17</v>
      </c>
      <c r="E11" s="19"/>
      <c r="F11" s="39">
        <v>-7.4</v>
      </c>
      <c r="G11" s="39">
        <v>-6.2</v>
      </c>
      <c r="H11" s="39">
        <v>-6</v>
      </c>
      <c r="I11" s="19"/>
      <c r="J11" s="40"/>
      <c r="K11" s="12">
        <f t="shared" si="0"/>
        <v>0.61824123303304712</v>
      </c>
      <c r="L11" s="13">
        <f t="shared" si="1"/>
        <v>1.4000000000000004</v>
      </c>
      <c r="M11" s="13">
        <f t="shared" si="2"/>
        <v>-6.5333333333333341</v>
      </c>
      <c r="N11"/>
      <c r="O11"/>
      <c r="P11"/>
      <c r="Q11"/>
      <c r="R11"/>
      <c r="S11"/>
      <c r="T11"/>
      <c r="U11"/>
    </row>
    <row r="12" spans="1:21" s="14" customFormat="1">
      <c r="A12" s="32" t="s">
        <v>46</v>
      </c>
      <c r="B12" s="33" t="s">
        <v>38</v>
      </c>
      <c r="C12" s="16" t="s">
        <v>25</v>
      </c>
      <c r="D12" s="16" t="s">
        <v>18</v>
      </c>
      <c r="E12" s="16"/>
      <c r="F12" s="16">
        <v>-8.1999999999999993</v>
      </c>
      <c r="G12" s="16">
        <v>-7.3</v>
      </c>
      <c r="H12" s="16">
        <v>-7.8</v>
      </c>
      <c r="I12" s="16"/>
      <c r="J12" s="34"/>
      <c r="K12" s="12">
        <f t="shared" si="0"/>
        <v>0.36817870057290847</v>
      </c>
      <c r="L12" s="13">
        <f t="shared" si="1"/>
        <v>0.89999999999999947</v>
      </c>
      <c r="M12" s="13">
        <f t="shared" si="2"/>
        <v>-7.7666666666666666</v>
      </c>
      <c r="N12"/>
      <c r="O12"/>
      <c r="P12"/>
      <c r="Q12"/>
      <c r="R12"/>
      <c r="S12"/>
      <c r="T12"/>
      <c r="U12"/>
    </row>
    <row r="13" spans="1:21" s="14" customFormat="1">
      <c r="A13" s="35"/>
      <c r="B13" s="28"/>
      <c r="C13" s="11" t="s">
        <v>28</v>
      </c>
      <c r="D13" s="11" t="s">
        <v>18</v>
      </c>
      <c r="E13" s="11"/>
      <c r="F13" s="11">
        <v>-15.1</v>
      </c>
      <c r="G13" s="11">
        <v>-15.3</v>
      </c>
      <c r="H13" s="11">
        <v>-15.3</v>
      </c>
      <c r="I13" s="11"/>
      <c r="J13" s="36"/>
      <c r="K13" s="12">
        <f t="shared" si="0"/>
        <v>9.4280904158206849E-2</v>
      </c>
      <c r="L13" s="13">
        <f t="shared" si="1"/>
        <v>0.20000000000000107</v>
      </c>
      <c r="M13" s="13">
        <f t="shared" si="2"/>
        <v>-15.233333333333334</v>
      </c>
      <c r="N13"/>
      <c r="O13"/>
      <c r="P13"/>
      <c r="Q13"/>
      <c r="R13"/>
      <c r="S13"/>
      <c r="T13"/>
      <c r="U13"/>
    </row>
    <row r="14" spans="1:21" s="14" customFormat="1">
      <c r="A14" s="35"/>
      <c r="B14" s="27" t="s">
        <v>39</v>
      </c>
      <c r="C14" s="11" t="s">
        <v>27</v>
      </c>
      <c r="D14" s="11" t="s">
        <v>18</v>
      </c>
      <c r="E14" s="11"/>
      <c r="F14" s="11">
        <v>-10.6</v>
      </c>
      <c r="G14" s="11">
        <v>-9.4</v>
      </c>
      <c r="H14" s="11">
        <v>-9.4</v>
      </c>
      <c r="I14" s="11"/>
      <c r="J14" s="36"/>
      <c r="K14" s="12">
        <f t="shared" si="0"/>
        <v>0.56568542494923768</v>
      </c>
      <c r="L14" s="13">
        <f t="shared" si="1"/>
        <v>1.1999999999999993</v>
      </c>
      <c r="M14" s="13">
        <f t="shared" si="2"/>
        <v>-9.7999999999999989</v>
      </c>
      <c r="N14"/>
      <c r="O14"/>
      <c r="P14"/>
      <c r="Q14"/>
      <c r="R14"/>
      <c r="S14"/>
      <c r="T14"/>
      <c r="U14"/>
    </row>
    <row r="15" spans="1:21" s="14" customFormat="1">
      <c r="A15" s="35"/>
      <c r="B15" s="28"/>
      <c r="C15" s="11" t="s">
        <v>47</v>
      </c>
      <c r="D15" s="17" t="s">
        <v>18</v>
      </c>
      <c r="E15" s="11"/>
      <c r="F15" s="11">
        <v>-15.7</v>
      </c>
      <c r="G15" s="11">
        <v>-16</v>
      </c>
      <c r="H15" s="11">
        <v>-16.100000000000001</v>
      </c>
      <c r="I15" s="11"/>
      <c r="J15" s="36"/>
      <c r="K15" s="12">
        <f t="shared" si="0"/>
        <v>0.16996731711976029</v>
      </c>
      <c r="L15" s="13">
        <f t="shared" si="1"/>
        <v>0.40000000000000213</v>
      </c>
      <c r="M15" s="13">
        <f t="shared" si="2"/>
        <v>-15.933333333333332</v>
      </c>
      <c r="N15"/>
      <c r="O15"/>
      <c r="P15"/>
      <c r="Q15"/>
      <c r="R15"/>
      <c r="S15"/>
      <c r="T15"/>
      <c r="U15"/>
    </row>
    <row r="16" spans="1:21" s="14" customFormat="1">
      <c r="A16" s="35"/>
      <c r="B16" s="31" t="s">
        <v>51</v>
      </c>
      <c r="C16" s="11" t="s">
        <v>29</v>
      </c>
      <c r="D16" s="11" t="s">
        <v>17</v>
      </c>
      <c r="E16" s="11"/>
      <c r="F16" s="11">
        <v>-16.899999999999999</v>
      </c>
      <c r="G16" s="11">
        <v>-17.100000000000001</v>
      </c>
      <c r="H16" s="11">
        <v>-15</v>
      </c>
      <c r="I16" s="11"/>
      <c r="J16" s="36"/>
      <c r="K16" s="12">
        <f t="shared" si="0"/>
        <v>0.94633797110522611</v>
      </c>
      <c r="L16" s="13">
        <f t="shared" si="1"/>
        <v>2.1000000000000014</v>
      </c>
      <c r="M16" s="13">
        <f t="shared" si="2"/>
        <v>-16.333333333333332</v>
      </c>
      <c r="N16"/>
      <c r="O16"/>
      <c r="P16"/>
      <c r="Q16"/>
      <c r="R16"/>
      <c r="S16"/>
      <c r="T16"/>
      <c r="U16"/>
    </row>
    <row r="17" spans="1:23" s="14" customFormat="1">
      <c r="A17" s="35"/>
      <c r="B17" s="30"/>
      <c r="C17" s="11" t="s">
        <v>31</v>
      </c>
      <c r="D17" s="11" t="s">
        <v>17</v>
      </c>
      <c r="E17" s="11"/>
      <c r="F17" s="11">
        <v>-6.1</v>
      </c>
      <c r="G17" s="11">
        <v>-5.4</v>
      </c>
      <c r="H17" s="11">
        <v>-6.7</v>
      </c>
      <c r="I17" s="11"/>
      <c r="J17" s="36"/>
      <c r="K17" s="12">
        <f t="shared" si="0"/>
        <v>0.53124591501697416</v>
      </c>
      <c r="L17" s="13">
        <f t="shared" si="1"/>
        <v>1.2999999999999998</v>
      </c>
      <c r="M17" s="13">
        <f t="shared" si="2"/>
        <v>-6.0666666666666664</v>
      </c>
      <c r="N17"/>
      <c r="O17"/>
      <c r="P17"/>
      <c r="Q17"/>
      <c r="R17"/>
      <c r="S17"/>
      <c r="T17"/>
      <c r="U17"/>
      <c r="V17"/>
      <c r="W17"/>
    </row>
    <row r="18" spans="1:23" s="14" customFormat="1">
      <c r="A18" s="35"/>
      <c r="B18" s="31" t="s">
        <v>49</v>
      </c>
      <c r="C18" s="11" t="s">
        <v>30</v>
      </c>
      <c r="D18" s="11" t="s">
        <v>17</v>
      </c>
      <c r="E18" s="11"/>
      <c r="F18" s="11">
        <v>-16.8</v>
      </c>
      <c r="G18" s="11">
        <v>-17.399999999999999</v>
      </c>
      <c r="H18" s="11">
        <v>-15</v>
      </c>
      <c r="I18" s="11"/>
      <c r="J18" s="36"/>
      <c r="K18" s="12">
        <f t="shared" si="0"/>
        <v>1.0198039027185566</v>
      </c>
      <c r="L18" s="13">
        <f t="shared" si="1"/>
        <v>2.3999999999999986</v>
      </c>
      <c r="M18" s="13">
        <f t="shared" si="2"/>
        <v>-16.400000000000002</v>
      </c>
      <c r="N18"/>
      <c r="O18"/>
      <c r="P18"/>
      <c r="Q18"/>
      <c r="R18"/>
      <c r="S18"/>
      <c r="T18"/>
      <c r="U18"/>
      <c r="V18"/>
      <c r="W18"/>
    </row>
    <row r="19" spans="1:23" s="14" customFormat="1" ht="14.25" thickBot="1">
      <c r="A19" s="37"/>
      <c r="B19" s="38"/>
      <c r="C19" s="19" t="s">
        <v>32</v>
      </c>
      <c r="D19" s="19" t="s">
        <v>17</v>
      </c>
      <c r="E19" s="19"/>
      <c r="F19" s="41">
        <v>-7.1</v>
      </c>
      <c r="G19" s="41">
        <v>-5.6</v>
      </c>
      <c r="H19" s="41">
        <v>-6</v>
      </c>
      <c r="I19" s="19"/>
      <c r="J19" s="40"/>
      <c r="K19" s="12">
        <f t="shared" si="0"/>
        <v>0.63420991968134866</v>
      </c>
      <c r="L19" s="13">
        <f t="shared" si="1"/>
        <v>1.5</v>
      </c>
      <c r="M19" s="13">
        <f t="shared" si="2"/>
        <v>-6.2333333333333334</v>
      </c>
      <c r="N19"/>
      <c r="O19"/>
      <c r="P19"/>
      <c r="Q19"/>
      <c r="R19"/>
      <c r="S19"/>
      <c r="T19"/>
      <c r="U19"/>
      <c r="V19"/>
      <c r="W19"/>
    </row>
    <row r="20" spans="1:23">
      <c r="A20" s="5"/>
      <c r="B20" s="5"/>
      <c r="C20" s="5"/>
      <c r="D20" s="5"/>
      <c r="E20" s="5"/>
      <c r="F20" s="6"/>
      <c r="G20" s="6"/>
      <c r="H20" s="6"/>
      <c r="I20" s="6"/>
      <c r="J20" s="6"/>
      <c r="K20" s="6"/>
      <c r="L20" s="6"/>
      <c r="M20" s="6"/>
    </row>
    <row r="21" spans="1:23">
      <c r="A21" s="5"/>
      <c r="B21" s="5"/>
      <c r="C21" s="5"/>
      <c r="D21" s="5"/>
      <c r="E21" s="5"/>
      <c r="F21" s="6"/>
      <c r="G21" s="6"/>
      <c r="H21" s="6"/>
      <c r="I21" s="6"/>
      <c r="J21" s="6"/>
      <c r="K21" s="6"/>
      <c r="L21" s="6"/>
      <c r="M21" s="6"/>
    </row>
    <row r="22" spans="1:23">
      <c r="A22" s="5"/>
      <c r="B22" s="5"/>
      <c r="C22" s="5"/>
      <c r="D22" s="5"/>
      <c r="E22" s="6"/>
      <c r="F22" s="6"/>
      <c r="G22" s="6"/>
      <c r="H22" s="6"/>
      <c r="I22" s="6"/>
      <c r="J22" s="6"/>
      <c r="K22" s="6"/>
      <c r="L22" s="6"/>
      <c r="M22" s="6"/>
    </row>
    <row r="23" spans="1:23">
      <c r="A23" s="5"/>
      <c r="B23" s="5"/>
      <c r="C23" s="5"/>
      <c r="D23" s="5"/>
      <c r="E23" s="5"/>
      <c r="F23" s="6"/>
      <c r="G23" s="6"/>
      <c r="H23" s="6"/>
      <c r="I23" s="6"/>
      <c r="J23" s="6"/>
      <c r="K23" s="6"/>
      <c r="L23" s="6"/>
      <c r="M23" s="6"/>
    </row>
    <row r="25" spans="1:23">
      <c r="C25" s="3" t="s">
        <v>15</v>
      </c>
      <c r="D25" s="3"/>
    </row>
    <row r="26" spans="1:23">
      <c r="A26" s="1"/>
      <c r="B26" s="1"/>
      <c r="C26" s="1" t="s">
        <v>9</v>
      </c>
      <c r="D26" s="1"/>
      <c r="E26" s="1"/>
      <c r="F26" s="1" t="s">
        <v>20</v>
      </c>
      <c r="G26" s="1" t="str">
        <f>G2</f>
        <v>Ericsson</v>
      </c>
      <c r="H26" s="1" t="str">
        <f>H2</f>
        <v>Intel</v>
      </c>
      <c r="I26" s="1" t="str">
        <f>I2</f>
        <v>Qualcomm</v>
      </c>
      <c r="J26" s="1" t="str">
        <f>J2</f>
        <v>Company 4</v>
      </c>
      <c r="K26" s="2"/>
      <c r="L26" s="2"/>
      <c r="M26" s="2"/>
      <c r="N26" s="11"/>
    </row>
    <row r="27" spans="1:23" ht="41.25" thickBot="1">
      <c r="A27" s="1"/>
      <c r="B27" s="1"/>
      <c r="C27" s="1" t="s">
        <v>10</v>
      </c>
      <c r="D27" s="1"/>
      <c r="E27" s="1" t="s">
        <v>14</v>
      </c>
      <c r="F27" s="46" t="s">
        <v>57</v>
      </c>
      <c r="G27" s="44" t="str">
        <f>G3</f>
        <v>R4-1710787
R4-1710786</v>
      </c>
      <c r="H27" s="44" t="str">
        <f>H3</f>
        <v>R4-1710405, R4-1710404, R4-1710397</v>
      </c>
      <c r="I27" s="4"/>
      <c r="J27" s="4"/>
      <c r="K27" s="2" t="s">
        <v>11</v>
      </c>
      <c r="L27" s="2" t="s">
        <v>12</v>
      </c>
      <c r="M27" s="2" t="s">
        <v>13</v>
      </c>
      <c r="N27" s="11" t="s">
        <v>59</v>
      </c>
    </row>
    <row r="28" spans="1:23" s="14" customFormat="1">
      <c r="A28" s="10" t="s">
        <v>34</v>
      </c>
      <c r="B28" s="9" t="s">
        <v>19</v>
      </c>
      <c r="C28" s="11" t="s">
        <v>24</v>
      </c>
      <c r="D28" s="17" t="s">
        <v>18</v>
      </c>
      <c r="E28" s="43">
        <f>M28+N28</f>
        <v>-6.3375330708662716</v>
      </c>
      <c r="F28" s="11">
        <v>-7.5000000000000009</v>
      </c>
      <c r="G28" s="11">
        <v>-6.8</v>
      </c>
      <c r="H28" s="16">
        <v>-6.7</v>
      </c>
      <c r="I28" s="11">
        <v>-5.4</v>
      </c>
      <c r="J28" s="11"/>
      <c r="K28" s="13">
        <f>STDEVP(F28:J28)</f>
        <v>0.75828754440515689</v>
      </c>
      <c r="L28" s="13">
        <f t="shared" ref="L28:L43" si="3">MAX(F28:J28)-MIN(F28:J28)</f>
        <v>2.1000000000000005</v>
      </c>
      <c r="M28" s="13">
        <f t="shared" ref="M28:M43" si="4">AVERAGE(F28:J28)</f>
        <v>-6.6</v>
      </c>
      <c r="N28" s="42">
        <f>K4</f>
        <v>0.26246692913372799</v>
      </c>
      <c r="O28"/>
      <c r="P28"/>
      <c r="Q28"/>
      <c r="R28"/>
      <c r="S28"/>
      <c r="T28"/>
      <c r="U28"/>
      <c r="V28"/>
      <c r="W28"/>
    </row>
    <row r="29" spans="1:23" s="14" customFormat="1">
      <c r="A29" s="9"/>
      <c r="B29" s="9"/>
      <c r="C29" s="11" t="s">
        <v>26</v>
      </c>
      <c r="D29" s="17" t="s">
        <v>18</v>
      </c>
      <c r="E29" s="43">
        <f t="shared" ref="E29:E42" si="5">M29+N29</f>
        <v>-13.18572039076053</v>
      </c>
      <c r="F29" s="11">
        <v>-14.2</v>
      </c>
      <c r="G29" s="11">
        <v>-14.8</v>
      </c>
      <c r="H29" s="11">
        <v>-14.6</v>
      </c>
      <c r="I29" s="11">
        <v>-11</v>
      </c>
      <c r="J29" s="11"/>
      <c r="K29" s="13">
        <f>STDEVP(F29:J29)</f>
        <v>1.5451537140362406</v>
      </c>
      <c r="L29" s="13">
        <f t="shared" si="3"/>
        <v>3.8000000000000007</v>
      </c>
      <c r="M29" s="13">
        <f t="shared" si="4"/>
        <v>-13.65</v>
      </c>
      <c r="N29" s="42">
        <f t="shared" ref="N29:N43" si="6">K5</f>
        <v>0.4642796092394712</v>
      </c>
      <c r="O29"/>
      <c r="P29"/>
      <c r="Q29"/>
      <c r="R29"/>
      <c r="S29"/>
      <c r="T29"/>
      <c r="U29"/>
      <c r="V29"/>
      <c r="W29"/>
    </row>
    <row r="30" spans="1:23" s="14" customFormat="1">
      <c r="A30" s="9"/>
      <c r="B30" s="10" t="s">
        <v>22</v>
      </c>
      <c r="C30" s="11" t="s">
        <v>27</v>
      </c>
      <c r="D30" s="17" t="s">
        <v>18</v>
      </c>
      <c r="E30" s="43">
        <f t="shared" si="5"/>
        <v>-6.8953463273348978</v>
      </c>
      <c r="F30" s="11">
        <v>-9</v>
      </c>
      <c r="G30" s="11">
        <v>-7.4</v>
      </c>
      <c r="H30" s="23">
        <v>-6.8</v>
      </c>
      <c r="I30" s="11"/>
      <c r="J30" s="11"/>
      <c r="K30" s="13">
        <f t="shared" ref="K30:K43" si="7">STDEVP(F30:J30)</f>
        <v>0.92855921847894074</v>
      </c>
      <c r="L30" s="13">
        <f t="shared" si="3"/>
        <v>2.2000000000000002</v>
      </c>
      <c r="M30" s="13">
        <f t="shared" si="4"/>
        <v>-7.7333333333333334</v>
      </c>
      <c r="N30" s="42">
        <f t="shared" si="6"/>
        <v>0.83798700599843567</v>
      </c>
      <c r="O30"/>
      <c r="P30"/>
      <c r="Q30"/>
      <c r="R30"/>
      <c r="S30"/>
      <c r="T30"/>
      <c r="U30"/>
      <c r="V30"/>
      <c r="W30"/>
    </row>
    <row r="31" spans="1:23" s="14" customFormat="1">
      <c r="A31" s="9"/>
      <c r="B31" s="9"/>
      <c r="C31" s="11" t="s">
        <v>35</v>
      </c>
      <c r="D31" s="17" t="s">
        <v>18</v>
      </c>
      <c r="E31" s="43">
        <f t="shared" si="5"/>
        <v>-13.58397531005307</v>
      </c>
      <c r="F31" s="11">
        <v>-13.8</v>
      </c>
      <c r="G31" s="11">
        <v>-14</v>
      </c>
      <c r="H31" s="11">
        <v>-13.6</v>
      </c>
      <c r="I31" s="11"/>
      <c r="J31" s="11"/>
      <c r="K31" s="13">
        <f t="shared" si="7"/>
        <v>0.16329931618554536</v>
      </c>
      <c r="L31" s="13">
        <f t="shared" si="3"/>
        <v>0.40000000000000036</v>
      </c>
      <c r="M31" s="13">
        <f t="shared" si="4"/>
        <v>-13.799999999999999</v>
      </c>
      <c r="N31" s="42">
        <f t="shared" si="6"/>
        <v>0.21602468994692928</v>
      </c>
      <c r="O31"/>
      <c r="P31"/>
      <c r="Q31"/>
      <c r="R31"/>
      <c r="S31"/>
      <c r="T31"/>
      <c r="U31"/>
      <c r="V31"/>
      <c r="W31"/>
    </row>
    <row r="32" spans="1:23" s="14" customFormat="1">
      <c r="A32" s="9"/>
      <c r="B32" s="24" t="s">
        <v>50</v>
      </c>
      <c r="C32" s="20" t="s">
        <v>29</v>
      </c>
      <c r="D32" s="20" t="s">
        <v>17</v>
      </c>
      <c r="E32" s="43">
        <f t="shared" si="5"/>
        <v>-13.292557386919835</v>
      </c>
      <c r="F32" s="11">
        <v>-15.099999999999998</v>
      </c>
      <c r="G32" s="11">
        <v>-15.2</v>
      </c>
      <c r="H32" s="11">
        <v>-12.5</v>
      </c>
      <c r="I32" s="11"/>
      <c r="J32" s="11"/>
      <c r="K32" s="13">
        <f t="shared" si="7"/>
        <v>1.2498888839501776</v>
      </c>
      <c r="L32" s="13">
        <f t="shared" si="3"/>
        <v>2.6999999999999993</v>
      </c>
      <c r="M32" s="13">
        <f>AVERAGE(F32:J32)</f>
        <v>-14.266666666666666</v>
      </c>
      <c r="N32" s="42">
        <f t="shared" si="6"/>
        <v>0.97410927974683004</v>
      </c>
      <c r="O32"/>
      <c r="P32"/>
      <c r="Q32"/>
      <c r="R32"/>
      <c r="S32"/>
      <c r="T32"/>
      <c r="U32"/>
      <c r="V32"/>
      <c r="W32"/>
    </row>
    <row r="33" spans="1:23" s="14" customFormat="1">
      <c r="A33" s="9"/>
      <c r="B33" s="22"/>
      <c r="C33" s="20" t="s">
        <v>31</v>
      </c>
      <c r="D33" s="20" t="s">
        <v>17</v>
      </c>
      <c r="E33" s="43">
        <f t="shared" si="5"/>
        <v>-3.993398699093814</v>
      </c>
      <c r="F33" s="11">
        <v>-4.5999999999999996</v>
      </c>
      <c r="G33" s="11">
        <v>-3.8</v>
      </c>
      <c r="H33" s="11">
        <v>-4.5999999999999996</v>
      </c>
      <c r="I33" s="11"/>
      <c r="J33" s="11"/>
      <c r="K33" s="13">
        <f t="shared" si="7"/>
        <v>0.37712361663282529</v>
      </c>
      <c r="L33" s="13">
        <f t="shared" si="3"/>
        <v>0.79999999999999982</v>
      </c>
      <c r="M33" s="13">
        <f t="shared" si="4"/>
        <v>-4.333333333333333</v>
      </c>
      <c r="N33" s="42">
        <f t="shared" si="6"/>
        <v>0.33993463423951903</v>
      </c>
      <c r="O33"/>
      <c r="P33"/>
      <c r="Q33"/>
      <c r="R33"/>
      <c r="S33"/>
      <c r="T33"/>
      <c r="U33"/>
      <c r="V33"/>
      <c r="W33"/>
    </row>
    <row r="34" spans="1:23" s="14" customFormat="1">
      <c r="A34" s="9"/>
      <c r="B34" s="18" t="s">
        <v>48</v>
      </c>
      <c r="C34" s="20" t="s">
        <v>30</v>
      </c>
      <c r="D34" s="20" t="s">
        <v>17</v>
      </c>
      <c r="E34" s="43">
        <f>M34+N34</f>
        <v>-13.299462505381946</v>
      </c>
      <c r="F34" s="11">
        <v>-15.099999999999998</v>
      </c>
      <c r="G34" s="11">
        <v>-15.4</v>
      </c>
      <c r="H34" s="11">
        <v>-12.5</v>
      </c>
      <c r="I34" s="11"/>
      <c r="J34" s="11"/>
      <c r="K34" s="13">
        <f t="shared" si="7"/>
        <v>1.3021349989749738</v>
      </c>
      <c r="L34" s="13">
        <f t="shared" si="3"/>
        <v>2.9000000000000004</v>
      </c>
      <c r="M34" s="13">
        <f>AVERAGE(F34:J34)</f>
        <v>-14.333333333333334</v>
      </c>
      <c r="N34" s="42">
        <f t="shared" si="6"/>
        <v>1.0338708279513875</v>
      </c>
      <c r="O34"/>
      <c r="P34"/>
      <c r="Q34"/>
      <c r="R34"/>
      <c r="S34"/>
      <c r="T34"/>
      <c r="U34"/>
      <c r="V34"/>
      <c r="W34"/>
    </row>
    <row r="35" spans="1:23" s="14" customFormat="1" ht="14.25" thickBot="1">
      <c r="A35" s="15"/>
      <c r="B35" s="22"/>
      <c r="C35" s="11" t="s">
        <v>32</v>
      </c>
      <c r="D35" s="20" t="s">
        <v>17</v>
      </c>
      <c r="E35" s="43">
        <f t="shared" si="5"/>
        <v>-3.9817587669669532</v>
      </c>
      <c r="F35" s="11">
        <v>-5.6</v>
      </c>
      <c r="G35" s="11">
        <v>-4.2</v>
      </c>
      <c r="H35" s="11">
        <v>-4</v>
      </c>
      <c r="I35" s="11"/>
      <c r="J35" s="11"/>
      <c r="K35" s="13">
        <f t="shared" si="7"/>
        <v>0.71180521680208531</v>
      </c>
      <c r="L35" s="13">
        <f t="shared" si="3"/>
        <v>1.5999999999999996</v>
      </c>
      <c r="M35" s="13">
        <f t="shared" si="4"/>
        <v>-4.6000000000000005</v>
      </c>
      <c r="N35" s="42">
        <f t="shared" si="6"/>
        <v>0.61824123303304712</v>
      </c>
      <c r="O35"/>
      <c r="P35"/>
      <c r="Q35"/>
      <c r="R35"/>
      <c r="S35"/>
      <c r="T35"/>
      <c r="U35"/>
      <c r="V35"/>
      <c r="W35"/>
    </row>
    <row r="36" spans="1:23" s="14" customFormat="1">
      <c r="A36" s="9" t="s">
        <v>33</v>
      </c>
      <c r="B36" s="10" t="s">
        <v>19</v>
      </c>
      <c r="C36" s="11" t="s">
        <v>25</v>
      </c>
      <c r="D36" s="17" t="s">
        <v>18</v>
      </c>
      <c r="E36" s="43">
        <f t="shared" si="5"/>
        <v>-5.0068212994270915</v>
      </c>
      <c r="F36" s="11">
        <v>-6.3999999999999995</v>
      </c>
      <c r="G36" s="11">
        <v>-5.3</v>
      </c>
      <c r="H36" s="16">
        <v>-5.8</v>
      </c>
      <c r="I36" s="11">
        <v>-4</v>
      </c>
      <c r="J36" s="11"/>
      <c r="K36" s="13">
        <f t="shared" si="7"/>
        <v>0.88423695919136935</v>
      </c>
      <c r="L36" s="13">
        <f t="shared" si="3"/>
        <v>2.3999999999999995</v>
      </c>
      <c r="M36" s="13">
        <f t="shared" si="4"/>
        <v>-5.375</v>
      </c>
      <c r="N36" s="42">
        <f t="shared" si="6"/>
        <v>0.36817870057290847</v>
      </c>
      <c r="O36"/>
      <c r="P36"/>
      <c r="Q36"/>
      <c r="R36"/>
      <c r="S36"/>
      <c r="T36"/>
      <c r="U36"/>
      <c r="V36"/>
      <c r="W36"/>
    </row>
    <row r="37" spans="1:23" s="14" customFormat="1">
      <c r="A37" s="9"/>
      <c r="B37" s="15"/>
      <c r="C37" s="11" t="s">
        <v>28</v>
      </c>
      <c r="D37" s="17" t="s">
        <v>18</v>
      </c>
      <c r="E37" s="43">
        <f t="shared" si="5"/>
        <v>-12.130719095841794</v>
      </c>
      <c r="F37" s="11">
        <v>-13.3</v>
      </c>
      <c r="G37" s="11">
        <v>-13.3</v>
      </c>
      <c r="H37" s="11">
        <v>-12.8</v>
      </c>
      <c r="I37" s="11">
        <v>-9.5</v>
      </c>
      <c r="J37" s="11"/>
      <c r="K37" s="13">
        <f t="shared" si="7"/>
        <v>1.5864661988205102</v>
      </c>
      <c r="L37" s="13">
        <f t="shared" si="3"/>
        <v>3.8000000000000007</v>
      </c>
      <c r="M37" s="13">
        <f t="shared" si="4"/>
        <v>-12.225000000000001</v>
      </c>
      <c r="N37" s="42">
        <f t="shared" si="6"/>
        <v>9.4280904158206849E-2</v>
      </c>
      <c r="O37"/>
      <c r="P37"/>
      <c r="Q37"/>
      <c r="R37"/>
      <c r="S37"/>
      <c r="T37"/>
      <c r="U37"/>
      <c r="V37"/>
      <c r="W37"/>
    </row>
    <row r="38" spans="1:23" s="14" customFormat="1">
      <c r="A38" s="9"/>
      <c r="B38" s="9" t="s">
        <v>22</v>
      </c>
      <c r="C38" s="11" t="s">
        <v>27</v>
      </c>
      <c r="D38" s="17" t="s">
        <v>18</v>
      </c>
      <c r="E38" s="43">
        <f t="shared" si="5"/>
        <v>-7.3009812417174293</v>
      </c>
      <c r="F38" s="11">
        <v>-8.7999999999999989</v>
      </c>
      <c r="G38" s="11">
        <v>-7.4</v>
      </c>
      <c r="H38" s="11">
        <v>-7.4</v>
      </c>
      <c r="I38" s="11"/>
      <c r="J38" s="11"/>
      <c r="K38" s="13">
        <f t="shared" si="7"/>
        <v>0.65996632910744368</v>
      </c>
      <c r="L38" s="13">
        <f t="shared" si="3"/>
        <v>1.3999999999999986</v>
      </c>
      <c r="M38" s="13">
        <f t="shared" si="4"/>
        <v>-7.8666666666666671</v>
      </c>
      <c r="N38" s="42">
        <f t="shared" si="6"/>
        <v>0.56568542494923768</v>
      </c>
      <c r="O38"/>
      <c r="P38"/>
      <c r="Q38"/>
      <c r="R38"/>
      <c r="S38"/>
      <c r="T38"/>
      <c r="U38"/>
      <c r="V38"/>
      <c r="W38"/>
    </row>
    <row r="39" spans="1:23" s="14" customFormat="1">
      <c r="A39" s="9"/>
      <c r="B39" s="9"/>
      <c r="C39" s="11" t="s">
        <v>47</v>
      </c>
      <c r="D39" s="17" t="s">
        <v>18</v>
      </c>
      <c r="E39" s="43">
        <f t="shared" si="5"/>
        <v>-13.663366016213574</v>
      </c>
      <c r="F39" s="11">
        <v>-13.9</v>
      </c>
      <c r="G39" s="11">
        <v>-14</v>
      </c>
      <c r="H39" s="11">
        <v>-13.6</v>
      </c>
      <c r="I39" s="11"/>
      <c r="J39" s="11"/>
      <c r="K39" s="13">
        <f t="shared" si="7"/>
        <v>0.16996731711975971</v>
      </c>
      <c r="L39" s="13">
        <f t="shared" si="3"/>
        <v>0.40000000000000036</v>
      </c>
      <c r="M39" s="13">
        <f t="shared" si="4"/>
        <v>-13.833333333333334</v>
      </c>
      <c r="N39" s="42">
        <f t="shared" si="6"/>
        <v>0.16996731711976029</v>
      </c>
      <c r="O39"/>
      <c r="P39"/>
      <c r="Q39"/>
      <c r="R39"/>
      <c r="S39"/>
      <c r="T39"/>
      <c r="U39"/>
      <c r="V39"/>
      <c r="W39"/>
    </row>
    <row r="40" spans="1:23" s="14" customFormat="1">
      <c r="A40" s="9"/>
      <c r="B40" s="24" t="s">
        <v>43</v>
      </c>
      <c r="C40" s="20" t="s">
        <v>29</v>
      </c>
      <c r="D40" s="20" t="s">
        <v>17</v>
      </c>
      <c r="E40" s="43">
        <f t="shared" si="5"/>
        <v>-13.286995362228108</v>
      </c>
      <c r="F40" s="11">
        <v>-15.1</v>
      </c>
      <c r="G40" s="11">
        <v>-15.1</v>
      </c>
      <c r="H40" s="11">
        <v>-12.5</v>
      </c>
      <c r="I40" s="11"/>
      <c r="J40" s="11"/>
      <c r="K40" s="13">
        <f t="shared" si="7"/>
        <v>1.2256517540566823</v>
      </c>
      <c r="L40" s="13">
        <f t="shared" si="3"/>
        <v>2.5999999999999996</v>
      </c>
      <c r="M40" s="13">
        <f t="shared" si="4"/>
        <v>-14.233333333333334</v>
      </c>
      <c r="N40" s="42">
        <f t="shared" si="6"/>
        <v>0.94633797110522611</v>
      </c>
      <c r="O40"/>
      <c r="P40"/>
      <c r="Q40"/>
      <c r="R40"/>
      <c r="S40"/>
      <c r="T40"/>
      <c r="U40"/>
      <c r="V40"/>
      <c r="W40"/>
    </row>
    <row r="41" spans="1:23" s="14" customFormat="1">
      <c r="A41" s="9"/>
      <c r="B41" s="18"/>
      <c r="C41" s="20" t="s">
        <v>31</v>
      </c>
      <c r="D41" s="20" t="s">
        <v>17</v>
      </c>
      <c r="E41" s="43">
        <f t="shared" si="5"/>
        <v>-3.6020874183163585</v>
      </c>
      <c r="F41" s="11">
        <v>-4.3</v>
      </c>
      <c r="G41" s="11">
        <v>-3.4</v>
      </c>
      <c r="H41" s="11">
        <v>-4.7</v>
      </c>
      <c r="I41" s="11"/>
      <c r="J41" s="11"/>
      <c r="K41" s="13">
        <f t="shared" si="7"/>
        <v>0.54365021434334182</v>
      </c>
      <c r="L41" s="13">
        <f t="shared" si="3"/>
        <v>1.3000000000000003</v>
      </c>
      <c r="M41" s="13">
        <f t="shared" si="4"/>
        <v>-4.1333333333333329</v>
      </c>
      <c r="N41" s="42">
        <f t="shared" si="6"/>
        <v>0.53124591501697416</v>
      </c>
      <c r="O41"/>
      <c r="P41"/>
      <c r="Q41"/>
      <c r="R41"/>
      <c r="S41"/>
      <c r="T41"/>
      <c r="U41"/>
      <c r="V41"/>
      <c r="W41"/>
    </row>
    <row r="42" spans="1:23" s="14" customFormat="1">
      <c r="A42" s="9"/>
      <c r="B42" s="24" t="s">
        <v>23</v>
      </c>
      <c r="C42" s="20" t="s">
        <v>30</v>
      </c>
      <c r="D42" s="20" t="s">
        <v>17</v>
      </c>
      <c r="E42" s="43">
        <f t="shared" si="5"/>
        <v>-13.280196097281442</v>
      </c>
      <c r="F42" s="11">
        <v>-15</v>
      </c>
      <c r="G42" s="11">
        <v>-15.4</v>
      </c>
      <c r="H42" s="11">
        <v>-12.5</v>
      </c>
      <c r="I42" s="11"/>
      <c r="J42" s="11"/>
      <c r="K42" s="13">
        <f t="shared" si="7"/>
        <v>1.283225103661344</v>
      </c>
      <c r="L42" s="13">
        <f t="shared" si="3"/>
        <v>2.9000000000000004</v>
      </c>
      <c r="M42" s="13">
        <f t="shared" si="4"/>
        <v>-14.299999999999999</v>
      </c>
      <c r="N42" s="42">
        <f>K18</f>
        <v>1.0198039027185566</v>
      </c>
      <c r="O42"/>
      <c r="P42"/>
      <c r="Q42"/>
      <c r="R42"/>
      <c r="S42"/>
      <c r="T42"/>
      <c r="U42"/>
      <c r="V42"/>
      <c r="W42"/>
    </row>
    <row r="43" spans="1:23" s="14" customFormat="1">
      <c r="A43" s="15"/>
      <c r="B43" s="22"/>
      <c r="C43" s="11" t="s">
        <v>32</v>
      </c>
      <c r="D43" s="20" t="s">
        <v>17</v>
      </c>
      <c r="E43" s="43">
        <f>M43+N43</f>
        <v>-3.6657900803186512</v>
      </c>
      <c r="F43" s="11">
        <v>-5.3</v>
      </c>
      <c r="G43" s="11">
        <v>-3.6</v>
      </c>
      <c r="H43" s="11">
        <v>-4</v>
      </c>
      <c r="I43" s="11"/>
      <c r="J43" s="11"/>
      <c r="K43" s="13">
        <f t="shared" si="7"/>
        <v>0.7257180352359065</v>
      </c>
      <c r="L43" s="13">
        <f t="shared" si="3"/>
        <v>1.6999999999999997</v>
      </c>
      <c r="M43" s="13">
        <f t="shared" si="4"/>
        <v>-4.3</v>
      </c>
      <c r="N43" s="42">
        <f t="shared" si="6"/>
        <v>0.63420991968134866</v>
      </c>
      <c r="O43"/>
      <c r="P43"/>
      <c r="Q43"/>
      <c r="R43"/>
      <c r="S43"/>
      <c r="T43"/>
      <c r="U43"/>
      <c r="V43"/>
      <c r="W4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keywords>CTPClassification=CTP_PUBLIC:VisualMarkings=</cp:keywords>
  <cp:lastModifiedBy>Huawei</cp:lastModifiedBy>
  <dcterms:created xsi:type="dcterms:W3CDTF">2016-10-04T05:14:07Z</dcterms:created>
  <dcterms:modified xsi:type="dcterms:W3CDTF">2017-10-13T07:20:32Z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1491962195</vt:lpwstr>
  </property>
  <property fmtid="{D5CDD505-2E9C-101B-9397-08002B2CF9AE}" pid="6" name="_2015_ms_pID_725343">
    <vt:lpwstr>(3)55I26eXSkGODQKQVr9auRqqlS77dYYmp2Bt7LniHdDFWVA7mIpZTlxaiHYvqkzkS29a68WA0
++ipGSoo1gFSUHHgaikrhgyMNpdiIfWctK7wfCtWL11kZLtV6tjQ16bQTNoYLt0qensFUGnv
Qm4dtOg8ALe3O5FWWd93HfXJGYn8wsMIhna/WZclAtwh8KFUvt1LbERTosEVK//anZGKPRa3
LB/wLhRE+42iuA1W6e</vt:lpwstr>
  </property>
  <property fmtid="{D5CDD505-2E9C-101B-9397-08002B2CF9AE}" pid="7" name="_2015_ms_pID_7253431">
    <vt:lpwstr>jvcIdbFICT5co9HfHdEeviN1Ae9fwj1S11J9p8kprc1cYUdg+HWpIT
Eut9GGnSrw6G629meD1bIfaVAk+k7wW/f4q/5N9sOl5jXdIze7x/lfq+tIMulE68+a7JgK29
CGZyUX7Cds55jltCMcC0QKrDnsZIdNb6HxjHT8ku7YVo8+rN13xz+OYUMe+L9jzjc2NrCm1w
9losQl32J0fD2Rod1shMK4n3Mur74MNOVfYi</vt:lpwstr>
  </property>
  <property fmtid="{D5CDD505-2E9C-101B-9397-08002B2CF9AE}" pid="8" name="_2015_ms_pID_7253432">
    <vt:lpwstr>pg==</vt:lpwstr>
  </property>
  <property fmtid="{D5CDD505-2E9C-101B-9397-08002B2CF9AE}" pid="9" name="TitusGUID">
    <vt:lpwstr>1d6533dd-3b31-4bef-8eb1-55e89ad1480e</vt:lpwstr>
  </property>
  <property fmtid="{D5CDD505-2E9C-101B-9397-08002B2CF9AE}" pid="10" name="CTP_TimeStamp">
    <vt:lpwstr>2017-10-08 22:54:40Z</vt:lpwstr>
  </property>
  <property fmtid="{D5CDD505-2E9C-101B-9397-08002B2CF9AE}" pid="11" name="CTP_BU">
    <vt:lpwstr>NA</vt:lpwstr>
  </property>
  <property fmtid="{D5CDD505-2E9C-101B-9397-08002B2CF9AE}" pid="12" name="CTP_IDSID">
    <vt:lpwstr>NA</vt:lpwstr>
  </property>
  <property fmtid="{D5CDD505-2E9C-101B-9397-08002B2CF9AE}" pid="13" name="CTP_WWID">
    <vt:lpwstr>NA</vt:lpwstr>
  </property>
  <property fmtid="{D5CDD505-2E9C-101B-9397-08002B2CF9AE}" pid="14" name="_NewReviewCycle">
    <vt:lpwstr/>
  </property>
  <property fmtid="{D5CDD505-2E9C-101B-9397-08002B2CF9AE}" pid="15" name="CTPClassification">
    <vt:lpwstr>CTP_PUBLIC</vt:lpwstr>
  </property>
</Properties>
</file>